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98" i="1" l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<sst xmlns="http://schemas.openxmlformats.org/spreadsheetml/2006/main" count="179" uniqueCount="119">
  <si>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</si>
  <si>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</si>
  <si>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</si>
  <si>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165 Лот № 1 от 10.12.2014 предлагаем поставку Автоматических выключателей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</si>
  <si>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</si>
  <si>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</si>
  <si>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</si>
  <si>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</si>
  <si>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</si>
  <si>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</si>
  <si>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</si>
  <si>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</si>
  <si>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</si>
  <si>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</si>
  <si>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</si>
  <si>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</si>
  <si>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</si>
  <si>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</si>
  <si>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</si>
  <si>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</si>
  <si>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</si>
  <si>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</si>
  <si>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</si>
  <si>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</si>
  <si>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</si>
  <si>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</si>
  <si>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</si>
  <si>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</si>
  <si>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</si>
  <si>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</si>
  <si>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</si>
  <si>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</si>
  <si>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</si>
  <si>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</si>
  <si>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</si>
  <si>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</si>
  <si>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</si>
  <si>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</si>
  <si>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</si>
  <si>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</si>
  <si>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</si>
  <si>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</si>
  <si>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</si>
  <si>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</si>
  <si>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Выключатель автоматический 3п 100А С NG125N 25 кА.</t>
  </si>
  <si>
    <t>шт.</t>
  </si>
  <si>
    <t>Автоматические выключатели АВВ S203 С32А 6кА</t>
  </si>
  <si>
    <t>Автоматический выключатель  1-полюсной S201 С20</t>
  </si>
  <si>
    <t>Автоматический выключатель двухполюсной 25А S202 С25</t>
  </si>
  <si>
    <t>Выключатель авт. Диф.тока 1п+N 20А 30mA 4,5kA DS941C  ABB</t>
  </si>
  <si>
    <t>Блок-контакт 100-F, А20, ser.B, производитель Allen Bradley</t>
  </si>
  <si>
    <t>Выключатель автоматический 3 полюс. S803C C80 арт.2CCS883001R0804</t>
  </si>
  <si>
    <t>Автоматический выключатель ВА101-1 16А (ДЭК-1п.16А) хар-ка С</t>
  </si>
  <si>
    <t>Автоматический выключатель GV2ME 08/2.5-4А (с комбинированным расцепителем)</t>
  </si>
  <si>
    <t>Выключатель автоматический  GV2ME20 с комбинированным расцепителем 13-18А</t>
  </si>
  <si>
    <t>Автоматический выключатель GV2ME20 13-18A</t>
  </si>
  <si>
    <t>Выключатель автоматический  GV2ME07 с комбинированным расцепителем 1,6-2,5А</t>
  </si>
  <si>
    <t>Пускатель комбинированный GV2ME16K1BW3 9-14А 24В постоянный ток</t>
  </si>
  <si>
    <t>Автоматический выключатель с комбинированный расцепителем 1-1,6А арт.GV2ME06</t>
  </si>
  <si>
    <t>Автоматический выключатель с комбинированным расцепителем 0,63-1А GV2ME05</t>
  </si>
  <si>
    <t>Пульт  ПКТ-63на 6 кнопок IP54 ИЭК</t>
  </si>
  <si>
    <t>Автоматический выключатель S201 16А 1п 6 кА</t>
  </si>
  <si>
    <t>Автоматический выключатель Schneider Electric  C60N 3п 20А С</t>
  </si>
  <si>
    <t>Автоматический выключатель  ВА-47-29 ИЭК 2п 6А хар-ка С</t>
  </si>
  <si>
    <t>Выключатель автоматический Legrand C16,1-фазный,1-позиционный,16А,10кА</t>
  </si>
  <si>
    <t>Выключатель автоматический iС60Н 2п 6А С 250В  A9F79206</t>
  </si>
  <si>
    <t>Выключатель автоматический iС60Н 2п 63А С 250В  A9F79263</t>
  </si>
  <si>
    <t>Выключатель автоматический A9F79120 iC60N 1п 20А С</t>
  </si>
  <si>
    <t>Выключатель автоматический A9F79316 iC60N 3п 16А С</t>
  </si>
  <si>
    <t>Выключатель автоматический A9F79320 iC60N 3п 20А С</t>
  </si>
  <si>
    <t>Выключатель автоматический A9F79325 iC60N 3п 25А С</t>
  </si>
  <si>
    <t>Выключатель автоматический A9F79125 iC60N 1п 25А С</t>
  </si>
  <si>
    <t>Автоматический выключатель АВВ S201 1P 25А (С) 6kA</t>
  </si>
  <si>
    <t>Клеммный блок GV1G09 Schneider Electric</t>
  </si>
  <si>
    <t>Выключатель автоматический  С60Н-DC 2п 6А С 250В DC</t>
  </si>
  <si>
    <t>Выключатель автоматический  С60Н-DC 2п 10А С 250В DC</t>
  </si>
  <si>
    <t>Выключатель автоматический  С60Н-DC 2п 32А С 250В DC</t>
  </si>
  <si>
    <t>Выключатель автоматический  С60Н-DC 2п 16А С 250В DC</t>
  </si>
  <si>
    <t>Разъединитель (рубильник) переменного тока Schneider iSW двухполюсный 63А</t>
  </si>
  <si>
    <t>Разъединитель (рубильник) переменного тока Schneider iSW двухполюсный 6А</t>
  </si>
  <si>
    <t>Выключатель автоматический iС60Н 1п 3А С</t>
  </si>
  <si>
    <t>Выключатель автоматический iС60Н 1п 1А С</t>
  </si>
  <si>
    <t>Выключатель автоматический iС60Н 1п 2А С</t>
  </si>
  <si>
    <t>Выключатель автоматический iС60Н 1п 6А С</t>
  </si>
  <si>
    <t>Выключатель автоматический iС60Н 1п 10А С</t>
  </si>
  <si>
    <t>Выключатель автоматический iС60Н 1п 16А С</t>
  </si>
  <si>
    <t>Выключатель автоматический iС60Н 2п 10A C A9F79210</t>
  </si>
  <si>
    <t>Автоматический выключатель ВА 63 3п. 40А 4,5кА</t>
  </si>
  <si>
    <t>Автоматический выключатель  ВА 47-29 ИЭК 1А,1п хар-ка С</t>
  </si>
  <si>
    <t>Выключатель автоматический  ВА47-29 3п  1А С 4,5кА ИЭК</t>
  </si>
  <si>
    <t>Автоматический выключатель Schneider Electric ВА63 1п 16А С</t>
  </si>
  <si>
    <t>Автоматический выключатель ВА 47-63 1п 25А хар-ка С</t>
  </si>
  <si>
    <t>Автоматический выключатель ВА 47-63 3п 25А</t>
  </si>
  <si>
    <t>Автоматический выключатель ВА63 3П 32А С</t>
  </si>
  <si>
    <t>Автоматический выключатель ВА 47-63 1п 32А хар-ка С</t>
  </si>
  <si>
    <t>Выключатель автоматический GV2ME14 с комбинированным расцепителем  6-10А</t>
  </si>
  <si>
    <t>Выключатель автоматический GV2ME16 с комбинированным расцепителем  9-14А</t>
  </si>
  <si>
    <t>Выключатель автоматический iС60Н 2п  2A C A9F74202</t>
  </si>
  <si>
    <t>DIN-рейка (25см) оцинк. сталь</t>
  </si>
  <si>
    <t>Реле Phoenix Contact PLC – RSC – 230UC/21</t>
  </si>
  <si>
    <t>Реле R4-2014-23-1220-WTLD реле 4C/O,220VDC,конт.6A,обр.диод+ LED + GZT4-GREY колодка для R4 серая + G4 1052 клипса к GZT/GZM для реле c WT</t>
  </si>
  <si>
    <t>Реле R4-2014-23-1024-WTD реле 4C/O,24VDC,конт.6A,обр.диод + GZT4-GREY колодка для R4 серая + G4 1052 клипса к GZT/GZM для реле c WT</t>
  </si>
  <si>
    <t>Реле R4-2014-23-5230-WTL реле 4C/O,230VAC,конт.6A,LED + GZT4-GREY колодка для R4 серая + G4 1052 клипса к GZT/GZM для реле c WT</t>
  </si>
  <si>
    <t>Реле тока RM4JA32M 0,3-15А 220-240 В</t>
  </si>
  <si>
    <t>Шина соединительная тип  PIN ( штырь ) 3ф до  63А ( длина 1 м )</t>
  </si>
  <si>
    <t>Шина соединительная тип  PIN ( штырь ) 2ф до  63А ( длина 1 м 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</si>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</sst>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10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5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2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10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3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45</v>
      </c>
      <c r="D44" s="15">
        <v>3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45</v>
      </c>
      <c r="D46" s="15">
        <v>9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45</v>
      </c>
      <c r="D47" s="15">
        <v>1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34.5" x14ac:dyDescent="0.25">
      <c r="A48" s="52">
        <v>14</v>
      </c>
      <c r="B48" s="20" t="s">
        <v>58</v>
      </c>
      <c r="C48" s="20" t="s">
        <v>45</v>
      </c>
      <c r="D48" s="15">
        <v>3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34.5" x14ac:dyDescent="0.25">
      <c r="A49" s="52">
        <v>15</v>
      </c>
      <c r="B49" s="20" t="s">
        <v>59</v>
      </c>
      <c r="C49" s="20" t="s">
        <v>45</v>
      </c>
      <c r="D49" s="15">
        <v>3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45</v>
      </c>
      <c r="D50" s="15">
        <v>10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45</v>
      </c>
      <c r="D51" s="15">
        <v>21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62</v>
      </c>
      <c r="C52" s="20" t="s">
        <v>45</v>
      </c>
      <c r="D52" s="15">
        <v>5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63</v>
      </c>
      <c r="C53" s="20" t="s">
        <v>45</v>
      </c>
      <c r="D53" s="15">
        <v>3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64</v>
      </c>
      <c r="C54" s="20" t="s">
        <v>45</v>
      </c>
      <c r="D54" s="15">
        <v>16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65</v>
      </c>
      <c r="C55" s="20" t="s">
        <v>45</v>
      </c>
      <c r="D55" s="15">
        <v>2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66</v>
      </c>
      <c r="C56" s="20" t="s">
        <v>45</v>
      </c>
      <c r="D56" s="15">
        <v>3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67</v>
      </c>
      <c r="C57" s="20" t="s">
        <v>45</v>
      </c>
      <c r="D57" s="15">
        <v>10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68</v>
      </c>
      <c r="C58" s="20" t="s">
        <v>45</v>
      </c>
      <c r="D58" s="15">
        <v>1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69</v>
      </c>
      <c r="C59" s="20" t="s">
        <v>45</v>
      </c>
      <c r="D59" s="15">
        <v>1</v>
      </c>
      <c r="E59" s="20"/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70</v>
      </c>
      <c r="C60" s="20" t="s">
        <v>45</v>
      </c>
      <c r="D60" s="15">
        <v>1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71</v>
      </c>
      <c r="C61" s="20" t="s">
        <v>45</v>
      </c>
      <c r="D61" s="15">
        <v>5</v>
      </c>
      <c r="E61" s="20"/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72</v>
      </c>
      <c r="C62" s="20" t="s">
        <v>45</v>
      </c>
      <c r="D62" s="15">
        <v>5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73</v>
      </c>
      <c r="C63" s="20" t="s">
        <v>45</v>
      </c>
      <c r="D63" s="15">
        <v>3</v>
      </c>
      <c r="E63" s="20"/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74</v>
      </c>
      <c r="C64" s="20" t="s">
        <v>45</v>
      </c>
      <c r="D64" s="15">
        <v>3</v>
      </c>
      <c r="E64" s="20"/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75</v>
      </c>
      <c r="C65" s="20" t="s">
        <v>45</v>
      </c>
      <c r="D65" s="15">
        <v>2</v>
      </c>
      <c r="E65" s="20"/>
      <c r="F65" s="20"/>
      <c r="G65" s="25">
        <v>0</v>
      </c>
      <c r="H65" s="48">
        <f>ROUND(D65*ROUND(G65,2),2)</f>
        <v>0</v>
      </c>
    </row>
    <row r="66" spans="1:8" s="9" customFormat="1" ht="23.25" x14ac:dyDescent="0.25">
      <c r="A66" s="52">
        <v>32</v>
      </c>
      <c r="B66" s="20" t="s">
        <v>76</v>
      </c>
      <c r="C66" s="20" t="s">
        <v>45</v>
      </c>
      <c r="D66" s="15">
        <v>1</v>
      </c>
      <c r="E66" s="20"/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77</v>
      </c>
      <c r="C67" s="20" t="s">
        <v>45</v>
      </c>
      <c r="D67" s="15">
        <v>1</v>
      </c>
      <c r="E67" s="20"/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78</v>
      </c>
      <c r="C68" s="20" t="s">
        <v>45</v>
      </c>
      <c r="D68" s="15">
        <v>3</v>
      </c>
      <c r="E68" s="20"/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79</v>
      </c>
      <c r="C69" s="20" t="s">
        <v>45</v>
      </c>
      <c r="D69" s="15">
        <v>2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80</v>
      </c>
      <c r="C70" s="20" t="s">
        <v>45</v>
      </c>
      <c r="D70" s="15">
        <v>2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81</v>
      </c>
      <c r="C71" s="20" t="s">
        <v>45</v>
      </c>
      <c r="D71" s="15">
        <v>2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82</v>
      </c>
      <c r="C72" s="20" t="s">
        <v>45</v>
      </c>
      <c r="D72" s="15">
        <v>3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83</v>
      </c>
      <c r="C73" s="20" t="s">
        <v>45</v>
      </c>
      <c r="D73" s="15">
        <v>5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84</v>
      </c>
      <c r="C74" s="20" t="s">
        <v>45</v>
      </c>
      <c r="D74" s="15">
        <v>3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85</v>
      </c>
      <c r="C75" s="20" t="s">
        <v>45</v>
      </c>
      <c r="D75" s="15">
        <v>3</v>
      </c>
      <c r="E75" s="20"/>
      <c r="F75" s="20"/>
      <c r="G75" s="25">
        <v>0</v>
      </c>
      <c r="H75" s="48">
        <f>ROUND(D75*ROUND(G75,2),2)</f>
        <v>0</v>
      </c>
    </row>
    <row r="76" spans="1:8" s="9" customFormat="1" ht="23.25" x14ac:dyDescent="0.25">
      <c r="A76" s="52">
        <v>42</v>
      </c>
      <c r="B76" s="20" t="s">
        <v>86</v>
      </c>
      <c r="C76" s="20" t="s">
        <v>45</v>
      </c>
      <c r="D76" s="15">
        <v>3</v>
      </c>
      <c r="E76" s="20"/>
      <c r="F76" s="20"/>
      <c r="G76" s="25">
        <v>0</v>
      </c>
      <c r="H76" s="48">
        <f>ROUND(D76*ROUND(G76,2),2)</f>
        <v>0</v>
      </c>
    </row>
    <row r="77" spans="1:8" s="9" customFormat="1" ht="23.25" x14ac:dyDescent="0.25">
      <c r="A77" s="52">
        <v>43</v>
      </c>
      <c r="B77" s="20" t="s">
        <v>87</v>
      </c>
      <c r="C77" s="20" t="s">
        <v>45</v>
      </c>
      <c r="D77" s="15">
        <v>2</v>
      </c>
      <c r="E77" s="20"/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88</v>
      </c>
      <c r="C78" s="20" t="s">
        <v>45</v>
      </c>
      <c r="D78" s="15">
        <v>2</v>
      </c>
      <c r="E78" s="20"/>
      <c r="F78" s="20"/>
      <c r="G78" s="25">
        <v>0</v>
      </c>
      <c r="H78" s="48">
        <f>ROUND(D78*ROUND(G78,2),2)</f>
        <v>0</v>
      </c>
    </row>
    <row r="79" spans="1:8" s="9" customFormat="1" ht="23.25" x14ac:dyDescent="0.25">
      <c r="A79" s="52">
        <v>45</v>
      </c>
      <c r="B79" s="20" t="s">
        <v>89</v>
      </c>
      <c r="C79" s="20" t="s">
        <v>45</v>
      </c>
      <c r="D79" s="15">
        <v>7</v>
      </c>
      <c r="E79" s="20"/>
      <c r="F79" s="20"/>
      <c r="G79" s="25">
        <v>0</v>
      </c>
      <c r="H79" s="48">
        <f>ROUND(D79*ROUND(G79,2),2)</f>
        <v>0</v>
      </c>
    </row>
    <row r="80" spans="1:8" s="9" customFormat="1" ht="23.25" x14ac:dyDescent="0.25">
      <c r="A80" s="52">
        <v>46</v>
      </c>
      <c r="B80" s="20" t="s">
        <v>90</v>
      </c>
      <c r="C80" s="20" t="s">
        <v>45</v>
      </c>
      <c r="D80" s="15">
        <v>12</v>
      </c>
      <c r="E80" s="20"/>
      <c r="F80" s="20"/>
      <c r="G80" s="25">
        <v>0</v>
      </c>
      <c r="H80" s="48">
        <f>ROUND(D80*ROUND(G80,2),2)</f>
        <v>0</v>
      </c>
    </row>
    <row r="81" spans="1:8" s="9" customFormat="1" ht="23.25" x14ac:dyDescent="0.25">
      <c r="A81" s="52">
        <v>47</v>
      </c>
      <c r="B81" s="20" t="s">
        <v>91</v>
      </c>
      <c r="C81" s="20" t="s">
        <v>45</v>
      </c>
      <c r="D81" s="15">
        <v>35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92</v>
      </c>
      <c r="C82" s="20" t="s">
        <v>45</v>
      </c>
      <c r="D82" s="15">
        <v>2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93</v>
      </c>
      <c r="C83" s="20" t="s">
        <v>45</v>
      </c>
      <c r="D83" s="15">
        <v>2</v>
      </c>
      <c r="E83" s="20"/>
      <c r="F83" s="20"/>
      <c r="G83" s="25">
        <v>0</v>
      </c>
      <c r="H83" s="48">
        <f>ROUND(D83*ROUND(G83,2),2)</f>
        <v>0</v>
      </c>
    </row>
    <row r="84" spans="1:8" s="9" customFormat="1" ht="23.25" x14ac:dyDescent="0.25">
      <c r="A84" s="52">
        <v>50</v>
      </c>
      <c r="B84" s="20" t="s">
        <v>94</v>
      </c>
      <c r="C84" s="20" t="s">
        <v>45</v>
      </c>
      <c r="D84" s="15">
        <v>3</v>
      </c>
      <c r="E84" s="20"/>
      <c r="F84" s="20"/>
      <c r="G84" s="25">
        <v>0</v>
      </c>
      <c r="H84" s="48">
        <f>ROUND(D84*ROUND(G84,2),2)</f>
        <v>0</v>
      </c>
    </row>
    <row r="85" spans="1:8" s="9" customFormat="1" ht="23.25" x14ac:dyDescent="0.25">
      <c r="A85" s="52">
        <v>51</v>
      </c>
      <c r="B85" s="20" t="s">
        <v>95</v>
      </c>
      <c r="C85" s="20" t="s">
        <v>45</v>
      </c>
      <c r="D85" s="15">
        <v>3</v>
      </c>
      <c r="E85" s="20"/>
      <c r="F85" s="20"/>
      <c r="G85" s="25">
        <v>0</v>
      </c>
      <c r="H85" s="48">
        <f>ROUND(D85*ROUND(G85,2),2)</f>
        <v>0</v>
      </c>
    </row>
    <row r="86" spans="1:8" s="9" customFormat="1" ht="23.25" x14ac:dyDescent="0.25">
      <c r="A86" s="52">
        <v>52</v>
      </c>
      <c r="B86" s="20" t="s">
        <v>96</v>
      </c>
      <c r="C86" s="20" t="s">
        <v>45</v>
      </c>
      <c r="D86" s="15">
        <v>6</v>
      </c>
      <c r="E86" s="20"/>
      <c r="F86" s="20"/>
      <c r="G86" s="25">
        <v>0</v>
      </c>
      <c r="H86" s="48">
        <f>ROUND(D86*ROUND(G86,2),2)</f>
        <v>0</v>
      </c>
    </row>
    <row r="87" spans="1:8" s="9" customFormat="1" ht="23.25" x14ac:dyDescent="0.25">
      <c r="A87" s="52">
        <v>53</v>
      </c>
      <c r="B87" s="20" t="s">
        <v>97</v>
      </c>
      <c r="C87" s="20" t="s">
        <v>45</v>
      </c>
      <c r="D87" s="15">
        <v>2</v>
      </c>
      <c r="E87" s="20"/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98</v>
      </c>
      <c r="C88" s="20" t="s">
        <v>45</v>
      </c>
      <c r="D88" s="15">
        <v>5</v>
      </c>
      <c r="E88" s="20"/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99</v>
      </c>
      <c r="C89" s="20" t="s">
        <v>45</v>
      </c>
      <c r="D89" s="15">
        <v>20</v>
      </c>
      <c r="E89" s="20"/>
      <c r="F89" s="20"/>
      <c r="G89" s="25">
        <v>0</v>
      </c>
      <c r="H89" s="48">
        <f>ROUND(D89*ROUND(G89,2),2)</f>
        <v>0</v>
      </c>
    </row>
    <row r="90" spans="1:8" s="9" customFormat="1" ht="45.75" x14ac:dyDescent="0.25">
      <c r="A90" s="52">
        <v>56</v>
      </c>
      <c r="B90" s="20" t="s">
        <v>100</v>
      </c>
      <c r="C90" s="20" t="s">
        <v>45</v>
      </c>
      <c r="D90" s="15">
        <v>5</v>
      </c>
      <c r="E90" s="20"/>
      <c r="F90" s="20"/>
      <c r="G90" s="25">
        <v>0</v>
      </c>
      <c r="H90" s="48">
        <f>ROUND(D90*ROUND(G90,2),2)</f>
        <v>0</v>
      </c>
    </row>
    <row r="91" spans="1:8" s="9" customFormat="1" ht="45.75" x14ac:dyDescent="0.25">
      <c r="A91" s="52">
        <v>57</v>
      </c>
      <c r="B91" s="20" t="s">
        <v>101</v>
      </c>
      <c r="C91" s="20" t="s">
        <v>45</v>
      </c>
      <c r="D91" s="15">
        <v>5</v>
      </c>
      <c r="E91" s="20"/>
      <c r="F91" s="20"/>
      <c r="G91" s="25">
        <v>0</v>
      </c>
      <c r="H91" s="48">
        <f>ROUND(D91*ROUND(G91,2),2)</f>
        <v>0</v>
      </c>
    </row>
    <row r="92" spans="1:8" s="9" customFormat="1" ht="45.75" x14ac:dyDescent="0.25">
      <c r="A92" s="52">
        <v>58</v>
      </c>
      <c r="B92" s="20" t="s">
        <v>102</v>
      </c>
      <c r="C92" s="20" t="s">
        <v>45</v>
      </c>
      <c r="D92" s="15">
        <v>5</v>
      </c>
      <c r="E92" s="20"/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103</v>
      </c>
      <c r="C93" s="20" t="s">
        <v>45</v>
      </c>
      <c r="D93" s="15">
        <v>5</v>
      </c>
      <c r="E93" s="20"/>
      <c r="F93" s="20"/>
      <c r="G93" s="25">
        <v>0</v>
      </c>
      <c r="H93" s="48">
        <f>ROUND(D93*ROUND(G93,2),2)</f>
        <v>0</v>
      </c>
    </row>
    <row r="94" spans="1:8" s="9" customFormat="1" ht="23.25" x14ac:dyDescent="0.25">
      <c r="A94" s="52">
        <v>60</v>
      </c>
      <c r="B94" s="20" t="s">
        <v>104</v>
      </c>
      <c r="C94" s="20" t="s">
        <v>45</v>
      </c>
      <c r="D94" s="15">
        <v>2</v>
      </c>
      <c r="E94" s="20"/>
      <c r="F94" s="20"/>
      <c r="G94" s="25">
        <v>0</v>
      </c>
      <c r="H94" s="48">
        <f>ROUND(D94*ROUND(G94,2),2)</f>
        <v>0</v>
      </c>
    </row>
    <row r="95" spans="1:8" s="9" customFormat="1" ht="23.25" x14ac:dyDescent="0.25">
      <c r="A95" s="52">
        <v>61</v>
      </c>
      <c r="B95" s="20" t="s">
        <v>105</v>
      </c>
      <c r="C95" s="20" t="s">
        <v>45</v>
      </c>
      <c r="D95" s="15">
        <v>2</v>
      </c>
      <c r="E95" s="20"/>
      <c r="F95" s="20"/>
      <c r="G95" s="25">
        <v>0</v>
      </c>
      <c r="H95" s="48">
        <f>ROUND(D95*ROUND(G95,2),2)</f>
        <v>0</v>
      </c>
    </row>
    <row r="96" spans="1:8" x14ac:dyDescent="0.25">
      <c r="A96" s="56"/>
      <c r="B96" s="5" t="s">
        <v>106</v>
      </c>
      <c r="C96" s="26"/>
      <c r="D96" s="6" t="s">
        <v>107</v>
      </c>
      <c r="E96" s="26"/>
      <c r="F96" s="26"/>
      <c r="G96" s="26"/>
      <c r="H96" s="49">
        <f>SUM(H34:H95)</f>
        <v>0</v>
      </c>
    </row>
    <row r="97" spans="1:8" x14ac:dyDescent="0.25">
      <c r="A97" s="56"/>
      <c r="B97" s="5" t="s">
        <v>108</v>
      </c>
      <c r="C97" s="26"/>
      <c r="D97" s="26"/>
      <c r="E97" s="26"/>
      <c r="F97" s="26"/>
      <c r="G97" s="26"/>
      <c r="H97" s="49">
        <f>H96*0.18</f>
        <v>0</v>
      </c>
    </row>
    <row r="98" spans="1:8" ht="15.75" thickBot="1" x14ac:dyDescent="0.3">
      <c r="A98" s="57"/>
      <c r="B98" s="33" t="s">
        <v>109</v>
      </c>
      <c r="C98" s="32"/>
      <c r="D98" s="32"/>
      <c r="E98" s="32"/>
      <c r="F98" s="32"/>
      <c r="G98" s="32"/>
      <c r="H98" s="50">
        <f>SUM(H96:H97)</f>
        <v>0</v>
      </c>
    </row>
    <row r="99" spans="1:8" ht="39.950000000000003" customHeight="1" x14ac:dyDescent="0.25">
      <c r="B99" s="27" t="s">
        <v>110</v>
      </c>
      <c r="C99" s="28"/>
      <c r="D99" s="28"/>
      <c r="E99" s="28"/>
      <c r="F99" s="28"/>
      <c r="G99" s="28"/>
      <c r="H99" s="28"/>
    </row>
    <row r="100" spans="1:8" ht="20.100000000000001" customHeight="1" x14ac:dyDescent="0.25">
      <c r="B100" s="29" t="s">
        <v>111</v>
      </c>
      <c r="C100" s="4"/>
      <c r="D100" s="4"/>
      <c r="E100" s="4"/>
      <c r="F100" s="4"/>
      <c r="G100" s="4"/>
      <c r="H100" s="4"/>
    </row>
    <row r="101" spans="1:8" x14ac:dyDescent="0.25">
      <c r="B101" s="3" t="s">
        <v>112</v>
      </c>
      <c r="C101" s="2"/>
      <c r="D101" s="2"/>
      <c r="E101" s="2"/>
      <c r="F101" s="2"/>
      <c r="G101" s="2"/>
      <c r="H101" s="2"/>
    </row>
    <row r="102" spans="1:8" x14ac:dyDescent="0.25">
      <c r="B102" s="1" t="s">
        <v>113</v>
      </c>
      <c r="C102" s="2"/>
      <c r="D102" s="2"/>
      <c r="E102" s="2"/>
      <c r="F102" s="2"/>
      <c r="G102" s="2"/>
      <c r="H102" s="2"/>
    </row>
    <row r="103" spans="1:8" x14ac:dyDescent="0.25">
      <c r="B103" s="1" t="s">
        <v>114</v>
      </c>
      <c r="C103" s="2"/>
      <c r="D103" s="2"/>
      <c r="E103" s="2"/>
      <c r="F103" s="2"/>
      <c r="G103" s="2"/>
      <c r="H103" s="2"/>
    </row>
    <row r="105" spans="1:8" s="9" customFormat="1" x14ac:dyDescent="0.25">
      <c r="B105" s="30" t="s">
        <v>115</v>
      </c>
      <c r="D105" s="30" t="s">
        <v>116</v>
      </c>
      <c r="H105" s="30" t="s">
        <v>117</v>
      </c>
    </row>
    <row r="107" spans="1:8" x14ac:dyDescent="0.25">
      <c r="B107" s="31" t="s">
        <v>118</v>
      </c>
    </row>
  </sheetData>
  <mergeCells count="65">
    <mergeCell ref="B101:H101"/>
    <mergeCell ref="B102:H102"/>
    <mergeCell ref="B103:H103"/>
    <mergeCell ref="C32:E32"/>
    <mergeCell ref="F32:H32"/>
    <mergeCell ref="C33:E33"/>
    <mergeCell ref="F33:H33"/>
    <mergeCell ref="B99:H99"/>
    <mergeCell ref="B100:H10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2014-12-10T10:19:24Z</dcterms:created>
  <dcterms:modified xsi:type="dcterms:W3CDTF">2014-12-10T10:32:06Z</dcterms:modified>
</cp:coreProperties>
</file>